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вен.4" sheetId="1" r:id="rId1"/>
  </sheets>
  <externalReferences>
    <externalReference r:id="rId2"/>
  </externalReferences>
  <definedNames>
    <definedName name="Z_6E36EA37_049E_4FAE_B719_2847CD16F858_.wvu.Cols" localSheetId="0" hidden="1">Ковен.4!$F:$H,Ковен.4!$L:$O</definedName>
    <definedName name="Z_6E36EA37_049E_4FAE_B719_2847CD16F858_.wvu.Rows" localSheetId="0" hidden="1">Ковен.4!$42:$45</definedName>
    <definedName name="Z_73C0D023_21BD_4441_8EFA_957546C15799_.wvu.Cols" localSheetId="0" hidden="1">Ковен.4!$F:$H,Ковен.4!$L:$O</definedName>
    <definedName name="Z_73C0D023_21BD_4441_8EFA_957546C15799_.wvu.Rows" localSheetId="0" hidden="1">Ковен.4!$42:$45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<sst xmlns="http://schemas.openxmlformats.org/spreadsheetml/2006/main" count="65" uniqueCount="54">
  <si>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ул.Ковенская,4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</si>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</sst>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5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706.01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706.01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4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193278.38</v>
      </c>
      <c r="F10" s="25"/>
      <c r="G10" s="23"/>
      <c r="H10" s="23"/>
      <c r="I10" s="25">
        <v>187211.02</v>
      </c>
      <c r="J10" s="26">
        <v>46887.73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22401.79</v>
      </c>
      <c r="F12" s="25"/>
      <c r="G12" s="23"/>
      <c r="H12" s="23"/>
      <c r="I12" s="25">
        <v>21752.04</v>
      </c>
      <c r="J12" s="26">
        <v>4461.57</v>
      </c>
    </row>
    <row r="13" spans="1:10" ht="15" customHeight="1">
      <c r="A13" s="67" t="s">
        <v>16</v>
      </c>
      <c r="B13" s="68"/>
      <c r="C13" s="68"/>
      <c r="D13" s="69"/>
      <c r="E13" s="25">
        <v>31997.87</v>
      </c>
      <c r="F13" s="25"/>
      <c r="G13" s="23"/>
      <c r="H13" s="23"/>
      <c r="I13" s="25">
        <v>31296.84</v>
      </c>
      <c r="J13" s="26">
        <v>6455.65</v>
      </c>
    </row>
    <row r="14" spans="1:10" ht="14.45" customHeight="1">
      <c r="A14" s="60" t="s">
        <v>17</v>
      </c>
      <c r="B14" s="60"/>
      <c r="C14" s="60"/>
      <c r="D14" s="60"/>
      <c r="E14" s="25">
        <v>107559.7</v>
      </c>
      <c r="F14" s="25"/>
      <c r="G14" s="23"/>
      <c r="H14" s="23"/>
      <c r="I14" s="25">
        <v>101160.21</v>
      </c>
      <c r="J14" s="26">
        <v>33126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3.25" customHeight="1">
      <c r="A16" s="73" t="s">
        <v>19</v>
      </c>
      <c r="B16" s="74"/>
      <c r="C16" s="74"/>
      <c r="D16" s="75"/>
      <c r="E16" s="25">
        <v>23467.919999999998</v>
      </c>
      <c r="F16" s="25"/>
      <c r="G16" s="23"/>
      <c r="H16" s="23"/>
      <c r="I16" s="25">
        <v>23050.9</v>
      </c>
      <c r="J16" s="26">
        <v>5466.5</v>
      </c>
    </row>
    <row r="17" spans="1:15" ht="15.75">
      <c r="A17" s="60" t="s">
        <v>20</v>
      </c>
      <c r="B17" s="60"/>
      <c r="C17" s="60"/>
      <c r="D17" s="60"/>
      <c r="E17" s="25">
        <v>11183.16</v>
      </c>
      <c r="F17" s="25"/>
      <c r="G17" s="23"/>
      <c r="H17" s="23"/>
      <c r="I17" s="25">
        <v>10985.45</v>
      </c>
      <c r="J17" s="26">
        <v>2606.02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-104806.46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10799.5</v>
      </c>
      <c r="L25" s="87">
        <f>SUM(L27:L31)</f>
        <v>3332.6800000000003</v>
      </c>
      <c r="M25" s="87">
        <f t="shared" ref="M25:O25" si="0">SUM(M27:M31)</f>
        <v>3932.5623999999998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3442.25</v>
      </c>
      <c r="L27" s="41">
        <v>1468.1</v>
      </c>
      <c r="M27" s="41">
        <f t="shared" ref="M27:M31" si="3">L27*118%</f>
        <v>1732.3579999999997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1035.73</v>
      </c>
      <c r="L28" s="41">
        <v>442.41</v>
      </c>
      <c r="M28" s="41">
        <f t="shared" si="3"/>
        <v>522.04380000000003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1502.79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4818.7299999999996</v>
      </c>
      <c r="L31" s="41">
        <v>1422.17</v>
      </c>
      <c r="M31" s="41">
        <f t="shared" si="3"/>
        <v>1678.1605999999999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29157.599999999999</v>
      </c>
      <c r="L32" s="87">
        <f>SUM(L34:L38)</f>
        <v>7660.39</v>
      </c>
      <c r="M32" s="87">
        <f t="shared" ref="M32:O32" si="6">SUM(M34:M38)</f>
        <v>9039.2602000000006</v>
      </c>
      <c r="N32" s="87">
        <f t="shared" si="6"/>
        <v>3518.59</v>
      </c>
      <c r="O32" s="87">
        <f t="shared" si="6"/>
        <v>3541.0386042000005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11947.44</v>
      </c>
      <c r="L34" s="41">
        <v>2748.53</v>
      </c>
      <c r="M34" s="41">
        <f t="shared" ref="M34:M38" si="7">L34*118%</f>
        <v>3243.2654000000002</v>
      </c>
      <c r="N34" s="41">
        <v>2572.38</v>
      </c>
      <c r="O34" s="41">
        <f t="shared" ref="O34:O38" si="8">N34*$O$23</f>
        <v>2588.7917844000003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2850.95</v>
      </c>
      <c r="L35" s="41">
        <v>828.04</v>
      </c>
      <c r="M35" s="41">
        <f t="shared" si="7"/>
        <v>977.08719999999994</v>
      </c>
      <c r="N35" s="41">
        <v>451.2</v>
      </c>
      <c r="O35" s="41">
        <f t="shared" si="8"/>
        <v>454.07865600000002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110.58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4982.8999999999996</v>
      </c>
      <c r="L37" s="41">
        <v>1152.4000000000001</v>
      </c>
      <c r="M37" s="41">
        <f t="shared" si="7"/>
        <v>1359.8320000000001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9265.73</v>
      </c>
      <c r="L38" s="41">
        <v>2931.42</v>
      </c>
      <c r="M38" s="41">
        <f t="shared" si="7"/>
        <v>3459.0756000000001</v>
      </c>
      <c r="N38" s="41">
        <v>495.01</v>
      </c>
      <c r="O38" s="41">
        <f t="shared" si="8"/>
        <v>498.1681638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39222.29</v>
      </c>
      <c r="L39" s="45">
        <f>SUM(L40:L48)</f>
        <v>260.2</v>
      </c>
      <c r="M39" s="45">
        <f t="shared" ref="M39:O39" si="10">SUM(M40:M48)</f>
        <v>307.03599999999994</v>
      </c>
      <c r="N39" s="45">
        <f t="shared" si="10"/>
        <v>34791.39</v>
      </c>
      <c r="O39" s="45">
        <f t="shared" si="10"/>
        <v>35013.359068199999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27911.84</v>
      </c>
      <c r="L40" s="41">
        <v>76.59</v>
      </c>
      <c r="M40" s="41">
        <f t="shared" ref="M40:M48" si="11">L40*118%</f>
        <v>90.376199999999997</v>
      </c>
      <c r="N40" s="41">
        <v>24100.31</v>
      </c>
      <c r="O40" s="41">
        <f t="shared" ref="O40:O45" si="12">N40*$O$23</f>
        <v>24254.069977800002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5627.66</v>
      </c>
      <c r="L41" s="41">
        <v>22.64</v>
      </c>
      <c r="M41" s="41">
        <f t="shared" si="11"/>
        <v>26.715199999999999</v>
      </c>
      <c r="N41" s="41">
        <v>4833.53</v>
      </c>
      <c r="O41" s="41">
        <f t="shared" si="12"/>
        <v>4864.3679214000003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317.70999999999998</v>
      </c>
      <c r="L46" s="41">
        <v>9.2799999999999994</v>
      </c>
      <c r="M46" s="41">
        <f t="shared" si="11"/>
        <v>10.950399999999998</v>
      </c>
      <c r="N46" s="41">
        <v>210.34</v>
      </c>
      <c r="O46" s="41">
        <f>N46*$O$23</f>
        <v>211.68196920000003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54.04</v>
      </c>
      <c r="L47" s="41">
        <v>12</v>
      </c>
      <c r="M47" s="41">
        <f t="shared" si="11"/>
        <v>14.16</v>
      </c>
      <c r="N47" s="42">
        <v>0</v>
      </c>
      <c r="O47" s="41">
        <f t="shared" ref="O47:O48" si="13">N47*$O$23</f>
        <v>0</v>
      </c>
    </row>
    <row r="48" spans="1:15" ht="42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5311.04</v>
      </c>
      <c r="L48" s="41">
        <v>139.69</v>
      </c>
      <c r="M48" s="41">
        <f t="shared" si="11"/>
        <v>164.83419999999998</v>
      </c>
      <c r="N48" s="41">
        <v>5647.21</v>
      </c>
      <c r="O48" s="41">
        <f t="shared" si="13"/>
        <v>5683.2391998000003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65.62</v>
      </c>
      <c r="L49" s="41">
        <v>61.79</v>
      </c>
      <c r="M49" s="41">
        <f>L49*118%</f>
        <v>72.912199999999999</v>
      </c>
      <c r="N49" s="41">
        <v>98.69</v>
      </c>
      <c r="O49" s="41">
        <f>N49*$O$23+0.04</f>
        <v>99.35964220000001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79245.009999999995</v>
      </c>
      <c r="J50" s="27"/>
      <c r="L50" s="46">
        <f>L25+L32+L39+L49</f>
        <v>11315.060000000001</v>
      </c>
      <c r="M50" s="46">
        <f t="shared" ref="M50:O50" si="14">M25+M32+M39+M49</f>
        <v>13351.7708</v>
      </c>
      <c r="N50" s="46">
        <f t="shared" si="14"/>
        <v>38408.67</v>
      </c>
      <c r="O50" s="46">
        <f t="shared" si="14"/>
        <v>38653.7573146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11499.14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9677.2800000000007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5774.86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106196.29</v>
      </c>
      <c r="L54" s="46">
        <f t="shared" ref="L54:O54" si="15">L50</f>
        <v>11315.060000000001</v>
      </c>
      <c r="M54" s="46">
        <f t="shared" si="15"/>
        <v>13351.7708</v>
      </c>
      <c r="N54" s="46">
        <f t="shared" si="15"/>
        <v>38408.67</v>
      </c>
      <c r="O54" s="46">
        <f t="shared" si="15"/>
        <v>38653.7573146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23467.919999999998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23050.9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-187534.83000000002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2013-05-24T09:56:47Z</dcterms:created>
  <dcterms:modified xsi:type="dcterms:W3CDTF">2014-05-12T11:44:56Z</dcterms:modified>
</cp:coreProperties>
</file>